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водоснабжение\Приложение № 3 к Извещению. Проект Договора\"/>
    </mc:Choice>
  </mc:AlternateContent>
  <xr:revisionPtr revIDLastSave="0" documentId="13_ncr:1_{608800C6-65C7-4A17-B5F8-B770539FDC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9" i="1" l="1"/>
  <c r="F118" i="1"/>
  <c r="F117" i="1"/>
  <c r="F116" i="1"/>
  <c r="F115" i="1"/>
  <c r="F114" i="1"/>
  <c r="F113" i="1"/>
  <c r="F112" i="1"/>
  <c r="F111" i="1"/>
  <c r="F87" i="1"/>
  <c r="F86" i="1"/>
  <c r="F85" i="1"/>
  <c r="F84" i="1"/>
  <c r="F83" i="1"/>
  <c r="F82" i="1"/>
  <c r="F81" i="1"/>
  <c r="F80" i="1"/>
  <c r="F79" i="1"/>
  <c r="F51" i="1"/>
  <c r="F48" i="1"/>
  <c r="F47" i="1"/>
  <c r="F17" i="1"/>
  <c r="F14" i="1"/>
  <c r="F13" i="1"/>
  <c r="F141" i="1" l="1"/>
</calcChain>
</file>

<file path=xl/sharedStrings.xml><?xml version="1.0" encoding="utf-8"?>
<sst xmlns="http://schemas.openxmlformats.org/spreadsheetml/2006/main" count="359" uniqueCount="178">
  <si>
    <t>4.5 Постановка на учёт водозаборной скважины (лицензирования на право пользования участком недрами с целью добычи подземных вод)</t>
  </si>
  <si>
    <t xml:space="preserve">Проведения пусконаладочных работ </t>
  </si>
  <si>
    <t>4.4.1</t>
  </si>
  <si>
    <t>4.4 Пусконаладочные работы</t>
  </si>
  <si>
    <t>шт</t>
  </si>
  <si>
    <t>Монтаж реверсивного датчиа уровня воды с магнитным контактом (герконом) и держателем.</t>
  </si>
  <si>
    <t>4.3.2</t>
  </si>
  <si>
    <t>Увязка двух скважин и водонапорной башни с двумя насосам и тремя датчиками уровня воды (При заполнении емкости на 95% отключение обоих насосов, при снижении уровня воды до 70% включение 1го насоса, при снижении уровня воды до 50% включение 2го насоса, при штатной работе насосов чередовать работу насосов, при выходе из строя 1го насоса автоматическое включение 2го насоса, дублирование сигнала «АВАРИЯ» на центральное КПП, в т.ч.:
Шкаф автоматизации применить степенью защиты не менее  IP65 с наполнением согласно опросного листа с монтажным комплектом.</t>
  </si>
  <si>
    <t>4.3.1</t>
  </si>
  <si>
    <t>4.3 Устройство автоматизации и электроснабжения</t>
  </si>
  <si>
    <t>п.м.</t>
  </si>
  <si>
    <t>4.2.14</t>
  </si>
  <si>
    <t>м3</t>
  </si>
  <si>
    <t>4.2.13</t>
  </si>
  <si>
    <t>4.2.12</t>
  </si>
  <si>
    <t>4.2.11</t>
  </si>
  <si>
    <t>4.2.10</t>
  </si>
  <si>
    <t>м.п.</t>
  </si>
  <si>
    <t>4.2.9</t>
  </si>
  <si>
    <t>4.2.8</t>
  </si>
  <si>
    <t>4.2.7</t>
  </si>
  <si>
    <t>4.2.6</t>
  </si>
  <si>
    <t>4.2.5</t>
  </si>
  <si>
    <t>4.2.4</t>
  </si>
  <si>
    <t>4.2.3</t>
  </si>
  <si>
    <t>4.2.2</t>
  </si>
  <si>
    <t>4.2.1</t>
  </si>
  <si>
    <t>м</t>
  </si>
  <si>
    <t>4.1.9</t>
  </si>
  <si>
    <t>4.1.8</t>
  </si>
  <si>
    <t>4.1.7</t>
  </si>
  <si>
    <t>Разработка и обратная засыпка грунта под кессон скважины</t>
  </si>
  <si>
    <t>4.1.6</t>
  </si>
  <si>
    <t>4.1.5</t>
  </si>
  <si>
    <t>4.1.4</t>
  </si>
  <si>
    <t>4.1.3</t>
  </si>
  <si>
    <t>4.1.2</t>
  </si>
  <si>
    <t>4.1.1</t>
  </si>
  <si>
    <t>4. Бураевский район, с/с Кушманаковский. Кадастровый номер 02:17:101202:219</t>
  </si>
  <si>
    <t>3.5 Постановка на учёт водозаборной скважины (лицензирования на право пользования участком недрами с целью добычи подземных вод)</t>
  </si>
  <si>
    <t>3.4.1</t>
  </si>
  <si>
    <t>3.4 Пусконаладочные работы</t>
  </si>
  <si>
    <t>Монтаж реверсивного датчика уровня воды с магнитным контактом (герконом) и держателем.</t>
  </si>
  <si>
    <t>3.3.2</t>
  </si>
  <si>
    <t>3.3.1</t>
  </si>
  <si>
    <t>3.3 Устройство автоматизации и электроснабжения</t>
  </si>
  <si>
    <t>3.2.14</t>
  </si>
  <si>
    <t>Возведение насыпи у основания водонапорной башни</t>
  </si>
  <si>
    <t>3.2.13</t>
  </si>
  <si>
    <t>3.2.12</t>
  </si>
  <si>
    <t>3.2.11</t>
  </si>
  <si>
    <t>3.2.10</t>
  </si>
  <si>
    <t>3.2.9</t>
  </si>
  <si>
    <t>3.2.8</t>
  </si>
  <si>
    <t>3.2.7</t>
  </si>
  <si>
    <t>3.2.6</t>
  </si>
  <si>
    <t>3.2.5</t>
  </si>
  <si>
    <t>3.2.4</t>
  </si>
  <si>
    <t>3.2.3</t>
  </si>
  <si>
    <t>3.2.2</t>
  </si>
  <si>
    <t>3.2.1</t>
  </si>
  <si>
    <t>3.1.9</t>
  </si>
  <si>
    <t>3.1.8</t>
  </si>
  <si>
    <t>3.1.7</t>
  </si>
  <si>
    <t>3.1.6</t>
  </si>
  <si>
    <t>3.1.5</t>
  </si>
  <si>
    <t>3.1.4</t>
  </si>
  <si>
    <t>3.1.3</t>
  </si>
  <si>
    <t>3.1.2</t>
  </si>
  <si>
    <t>3.1.1</t>
  </si>
  <si>
    <t>3. Бураевский район, с/с Кушманаковский. Кадастровый номер 02:17:101001:193;</t>
  </si>
  <si>
    <t>2.5 Постановка на учёт водозаборной скважины (лицензирования на право пользования участком недрами с целью добычи подземных вод)</t>
  </si>
  <si>
    <t>2.4.1</t>
  </si>
  <si>
    <t>2.4 Пусконаладочные работы</t>
  </si>
  <si>
    <t>2.3.2</t>
  </si>
  <si>
    <t>2.3.1</t>
  </si>
  <si>
    <t>2.3 Устройство автоматизации и электроснабжения</t>
  </si>
  <si>
    <t>2.2.14</t>
  </si>
  <si>
    <t>2.2.13</t>
  </si>
  <si>
    <t>2.2.12</t>
  </si>
  <si>
    <t>2.2.11</t>
  </si>
  <si>
    <t>2.2.10</t>
  </si>
  <si>
    <t>2.2.9</t>
  </si>
  <si>
    <t>2.2.8</t>
  </si>
  <si>
    <t>2.2.7</t>
  </si>
  <si>
    <t>2.2.6</t>
  </si>
  <si>
    <t>2.2.5</t>
  </si>
  <si>
    <t>2.2.4</t>
  </si>
  <si>
    <t>2.2.3</t>
  </si>
  <si>
    <t>2.2.2</t>
  </si>
  <si>
    <t>2.2.1</t>
  </si>
  <si>
    <t>2.1.9</t>
  </si>
  <si>
    <t>2.1.8</t>
  </si>
  <si>
    <t>2.1.7</t>
  </si>
  <si>
    <t>2.1.6</t>
  </si>
  <si>
    <t>2.1.5</t>
  </si>
  <si>
    <t>2.1.4</t>
  </si>
  <si>
    <t>2.1.3</t>
  </si>
  <si>
    <t>2.1.2</t>
  </si>
  <si>
    <t>2.1.1</t>
  </si>
  <si>
    <t>2. Бураевский район c/c. Вострецовский. Кадастровый номер 02:17:060903:177</t>
  </si>
  <si>
    <t>1.5 Постановка на учёт водозаборной скважины (лицензирования на право пользования участком недрами с целью добычи подземных вод)</t>
  </si>
  <si>
    <t>1.4.1</t>
  </si>
  <si>
    <t>1.4 Пусконаладочные работы</t>
  </si>
  <si>
    <t>1.3.2</t>
  </si>
  <si>
    <t>1.3.1</t>
  </si>
  <si>
    <t>1.3 Устройство автоматизации и электроснабжения</t>
  </si>
  <si>
    <t>1.2.16</t>
  </si>
  <si>
    <t>1.2.15</t>
  </si>
  <si>
    <t>1.2.14</t>
  </si>
  <si>
    <t>1.2.13</t>
  </si>
  <si>
    <t>1.2.12</t>
  </si>
  <si>
    <t>1.2.11</t>
  </si>
  <si>
    <t>1.2.10</t>
  </si>
  <si>
    <t>1.2.9</t>
  </si>
  <si>
    <t>1.2.8</t>
  </si>
  <si>
    <t>1.2.7</t>
  </si>
  <si>
    <t>1.2.6</t>
  </si>
  <si>
    <t>1.2.5</t>
  </si>
  <si>
    <t>1.2.4</t>
  </si>
  <si>
    <t>1.2.3</t>
  </si>
  <si>
    <t>1.2.2</t>
  </si>
  <si>
    <t>1.2.1</t>
  </si>
  <si>
    <t>Монтаж скважинного оголовка  диаметром не менее 170мм</t>
  </si>
  <si>
    <t>1.1.9</t>
  </si>
  <si>
    <t>1.1.8</t>
  </si>
  <si>
    <t>1.1.7</t>
  </si>
  <si>
    <t>1.1.6</t>
  </si>
  <si>
    <t>1.1.5</t>
  </si>
  <si>
    <t>1.1.4</t>
  </si>
  <si>
    <t>1.1.3</t>
  </si>
  <si>
    <t>1.1.2</t>
  </si>
  <si>
    <t>1.1.1</t>
  </si>
  <si>
    <t>1. Дюртюлинский район. Кадастровый номер 02:22:150502:44</t>
  </si>
  <si>
    <t>Ведомость объемов и стоимости 
строительных и монтажных работ  на строительство водоснабжения на объекте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90».</t>
  </si>
  <si>
    <t>1.1. Бурение скважин под воду</t>
  </si>
  <si>
    <r>
      <rPr>
        <b/>
        <sz val="12"/>
        <rFont val="Times New Roman"/>
        <family val="1"/>
        <charset val="204"/>
      </rPr>
      <t>Устройство железобетонного кессона в т.ч.: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Плита днища ПН 15-1 ГОСТ 8020-2016 -1шт.; 
Кольцо стеновое КС 15-9 ГОСТ 8020-2016  -2шт.;                                                                    Кольцо стеновое КС 15-6 ГОСТ 8020-2016  - 1шт.;
Крышка колодца ПП 15-1 ГОСТ 8020-2016  -1шт.; 
Горловина колодца КС 7-3 ГОСТ 8020-2016  -2шт.;                                                                                     Кольцо опорное КО-6 ГОСТ 8020-2016 -1шт.;
Чугунный люк Т(С250)-К-1-60 ГОСТ 3634-2019 -1шт.;
Стремянка С1-05 А=2,1м Т.П.Р.902-09-22.84-КЖИ -1шт.;
Цементно-песчаный раствор М-150 (заделка швов) -50кг.; 
Праймер битумный -5л.;
Грунтовка (стремянка) ГФ-021 ГОСТ 25129-82 -1л.;
Окраска (стремянка) в два слоя БТ-177 ГОСТ 5631-79 -2л.</t>
    </r>
  </si>
  <si>
    <r>
      <rPr>
        <b/>
        <sz val="12"/>
        <rFont val="Times New Roman"/>
        <family val="1"/>
        <charset val="204"/>
      </rPr>
      <t xml:space="preserve">Установка погружного электрического скважинного насоса производительстностью: 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Максимальный расход не менее 166 л/мин; 
Максимальный напор не менее 130м.  </t>
    </r>
  </si>
  <si>
    <r>
      <rPr>
        <b/>
        <sz val="12"/>
        <rFont val="Times New Roman"/>
        <family val="1"/>
        <charset val="204"/>
      </rPr>
      <t>Монтаж ПНД трубы наружным диаметром не менее 50мм в скважине  в т.ч.: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Установка обратного клапана диаметром не менее 50мм -2шт. 
(объем указан ориентировочный, пересчитать объем по факту выполненных работ) </t>
    </r>
    <r>
      <rPr>
        <sz val="12"/>
        <rFont val="Times New Roman"/>
        <family val="1"/>
        <charset val="204"/>
      </rPr>
      <t xml:space="preserve">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</si>
  <si>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Монтаж кабеля водопогружного КВВп в обсадной трубе, количеством жил не менее 4шт и сечением не менее 2,5мм.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</si>
  <si>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t>1.2 Строительство стальной водонапорной башни</t>
  </si>
  <si>
    <t>компл.</t>
  </si>
  <si>
    <r>
      <rPr>
        <b/>
        <sz val="12"/>
        <rFont val="Times New Roman"/>
        <family val="1"/>
        <charset val="204"/>
      </rPr>
      <t>Устройство щебеночной подушки под фундамент</t>
    </r>
    <r>
      <rPr>
        <sz val="12"/>
        <rFont val="Times New Roman"/>
        <family val="1"/>
        <charset val="204"/>
      </rPr>
      <t xml:space="preserve"> в т.ч.: 
</t>
    </r>
    <r>
      <rPr>
        <i/>
        <sz val="12"/>
        <rFont val="Times New Roman"/>
        <family val="1"/>
        <charset val="204"/>
      </rPr>
      <t>Трамбовка до коэфицента уплотнения 0,93</t>
    </r>
  </si>
  <si>
    <r>
      <rPr>
        <b/>
        <sz val="12"/>
        <rFont val="Times New Roman"/>
        <family val="1"/>
        <charset val="204"/>
      </rPr>
      <t xml:space="preserve">Устройство фундамента из бетона В-25 с монтажом закладных крепежных элементов, </t>
    </r>
    <r>
      <rPr>
        <sz val="12"/>
        <rFont val="Times New Roman"/>
        <family val="1"/>
        <charset val="204"/>
      </rPr>
      <t xml:space="preserve">в т.ч.:
</t>
    </r>
    <r>
      <rPr>
        <i/>
        <sz val="12"/>
        <rFont val="Times New Roman"/>
        <family val="1"/>
        <charset val="204"/>
      </rPr>
      <t>Арматура 12-А 500 -0,55т.
Опалубка в необходимом количестве для выполнения работ</t>
    </r>
  </si>
  <si>
    <t>Обратная засыпка фундамента с перемещением грунта из отвала на расстояние до 100м., с  послойным уплотнением пневмотрамбовками</t>
  </si>
  <si>
    <r>
      <rPr>
        <b/>
        <sz val="12"/>
        <rFont val="Times New Roman"/>
        <family val="1"/>
        <charset val="204"/>
      </rPr>
      <t>Установка водонапорной башни заводского изготовления системы Рожновского объемом 50куб.м.,</t>
    </r>
    <r>
      <rPr>
        <sz val="12"/>
        <rFont val="Times New Roman"/>
        <family val="1"/>
        <charset val="204"/>
      </rPr>
      <t xml:space="preserve"> в т.ч.:
</t>
    </r>
    <r>
      <rPr>
        <i/>
        <sz val="12"/>
        <rFont val="Times New Roman"/>
        <family val="1"/>
        <charset val="204"/>
      </rPr>
      <t>Изготовления башни из листовой стали ГОСТ 19903-2015;
Высота купола не менее -6500мм.;
Диаметр купола не менее -2400мм.;
Диаметр ствола не менее -1220мм.;
Высота ствола не менее -15000мм.;
Толщина металла купола не менее -4мм;
Толщина металла ствола не менее -5мм.;
Толщина металла основания не менее -10 мм.;
Покрытие наружных стен антикоррозийным покрытием в 2 слоя RAL7001 и нанесение логотипа ООО "СК Автодор" размерами 2500*1000мм., (согласно брендбука);
Покрытие внутренних стен антикоррозийным покрытием для чистой воды;
Лестница наружная стальная с предохранительным ограждением;
Лестница внутренняя из прута -12мм;
На внутренних стенках приварены скобы ледоудержателя -1комплект;
Растяжки (стальной трос); 10мм. -3шт.;
Подающая труба – ф89х3,5мм.;
Отводящая труба – ф108х3,5мм.;
Смотровой люк в крышке бака;
Герметичный смотровой люк на высоте 3,4м от уровня земли.;
Скобы внутри башни для обслуживающего персонала -1комплект;
Скобы для подъема башни -1шт;</t>
    </r>
  </si>
  <si>
    <r>
      <rPr>
        <b/>
        <sz val="12"/>
        <rFont val="Times New Roman"/>
        <family val="1"/>
        <charset val="204"/>
      </rPr>
      <t xml:space="preserve">Разработка траншеи под укладку трубопровода ПНД ф 50мм от скваженного кесона до технического колодца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</si>
  <si>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 xml:space="preserve">Разработка траншеи под укладку трубопровода ПНД ф 110мм от технического колодца до РБУ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</si>
  <si>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>Устройство песчанного основания под трубопровод до высоты на 0,15м</t>
    </r>
    <r>
      <rPr>
        <i/>
        <sz val="12"/>
        <rFont val="Times New Roman"/>
        <family val="1"/>
        <charset val="204"/>
      </rPr>
      <t xml:space="preserve"> 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</si>
  <si>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 xml:space="preserve">Укладка трубопровода ПНД ф 50 мм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</si>
  <si>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>Укладка кабеля водопогружного КВВп в гофротрубе трубе диаметром не менее 25мм, количеством жил не менее 4шт и сечением не менее 2,5мм.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</si>
  <si>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 xml:space="preserve">Укладка трубопровода ПНД ф 110 мм </t>
    </r>
    <r>
      <rPr>
        <i/>
        <sz val="12"/>
        <rFont val="Times New Roman"/>
        <family val="1"/>
        <charset val="204"/>
      </rPr>
      <t xml:space="preserve">(объем указан ориентировочный, пересчитать объем по факту выполненных работ) </t>
    </r>
  </si>
  <si>
    <r>
      <rPr>
        <b/>
        <sz val="12"/>
        <rFont val="Times New Roman"/>
        <family val="1"/>
        <charset val="204"/>
      </rPr>
      <t xml:space="preserve">Засыпка пазух трубопровода вручную до высоты на 0,3м выше трубы с уплотнением ручными трамбовками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</si>
  <si>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>Засыпка траншеи экскаватором местным грунтом с послойным уплотнением пневматическими трамбовками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</si>
  <si>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>Устройства ограждения высотой не менее 2000мм., зеленый RAL 6005 в т.ч.: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Сетчатое ограждение, размер ячейки: не менее 50x200мм, диаметр прутка не менее 4мм., ширина панели: не менее 2000х3000мм.,
Сечения столбов: не менее 60*60мм.;
Ворота распашные в комплекте с замком: ширина не менее 4000мм., высота не менее 1530мм., диаметр прутка не менее 5мм.</t>
    </r>
    <r>
      <rPr>
        <sz val="12"/>
        <rFont val="Times New Roman"/>
        <family val="1"/>
        <charset val="204"/>
      </rPr>
      <t xml:space="preserve">
</t>
    </r>
  </si>
  <si>
    <r>
      <t xml:space="preserve">Погружение фильтра со стальной сеткой 3м 
</t>
    </r>
    <r>
      <rPr>
        <i/>
        <sz val="12"/>
        <rFont val="Times New Roman"/>
        <family val="1"/>
        <charset val="204"/>
      </rPr>
      <t>(количество фильтров указаны ориентировочно, уточнить после бурения скважины)</t>
    </r>
  </si>
  <si>
    <r>
      <t xml:space="preserve">Бурение скважины №1, диаметром не менее 250мм а также погружение обсадной трубы нПВХ с кондуктором,  диаметром не менее 170мм, толщиной стенки не менее 8мм, прокачка скважины до осветления воды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</si>
  <si>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t xml:space="preserve">Бурение скважины №2, диаметром не менее 250мм а также погружение обсадной трубы нПВХ с кондуктором,  диаметром не менее 170мм, толщиной стенки не менее 8мм, прокачка скважины до осветления воды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</si>
  <si>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t>2.1. Бурение скважин под воду</t>
  </si>
  <si>
    <t xml:space="preserve">2.2 Строительство стальной водонапорной башни </t>
  </si>
  <si>
    <t>3.1. Бурение скважин под воду</t>
  </si>
  <si>
    <t xml:space="preserve">3.2 Строительство стальной водонапорной башни </t>
  </si>
  <si>
    <t>4.1. Бурение скважин под воду</t>
  </si>
  <si>
    <t>4.2 Строительство стальной водонапорной башни</t>
  </si>
  <si>
    <t>Разработка выемки грунта под фундамент, с перемещением грунта из выемки на расстояние до 100м</t>
  </si>
  <si>
    <r>
      <rPr>
        <b/>
        <sz val="12"/>
        <rFont val="Times New Roman"/>
        <family val="1"/>
        <charset val="204"/>
      </rPr>
      <t xml:space="preserve">Устройство железобетонного кессона под технический колодец в т.ч.: 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Плита днища ПН 20-1 ГОСТ 8020-2016 -1шт.; 
Кольцо стеновое КС 20-9 ГОСТ 8020-2016  -3шт.;                                                                    
Крышка колодца ПП 20-1 ГОСТ 8020-2016  -1шт.; 
Горловина колодца КС 7-3 ГОСТ 8020-2016  -2шт.;                                                                                     
Чугунный люк Т(С250)-К-1-60 ГОСТ 3634-2019 -1шт.;
Стремянка С1-05 А=2,1м Т.П.Р.902-09-22.84-КЖИ -1шт.;
Цементно-песчаный раствор М-150 (заделка швов) -25кг.; 
Праймер битумный -2,5л.;
Грунтовка (стремянка) ГФ-021 ГОСТ 25129-82 -1л.;
Окраска (стремянка) в два слоя БТ-177 ГОСТ 5631-79 -2л.;
Фланцевая стальная запорная арматура, </t>
    </r>
    <r>
      <rPr>
        <sz val="12"/>
        <rFont val="Times New Roman"/>
        <family val="1"/>
        <charset val="204"/>
      </rPr>
      <t>Ø</t>
    </r>
    <r>
      <rPr>
        <i/>
        <sz val="12"/>
        <rFont val="Times New Roman"/>
        <family val="1"/>
        <charset val="204"/>
      </rPr>
      <t xml:space="preserve">100мм -3шт.;
Фильтр стальной фланцевый, грубой очистки, </t>
    </r>
    <r>
      <rPr>
        <sz val="12"/>
        <rFont val="Times New Roman"/>
        <family val="1"/>
        <charset val="204"/>
      </rPr>
      <t>Ø</t>
    </r>
    <r>
      <rPr>
        <i/>
        <sz val="12"/>
        <rFont val="Times New Roman"/>
        <family val="1"/>
        <charset val="204"/>
      </rPr>
      <t>100мм -1шт.;
Подставка стальная двойная ППДФ 100мм -1шт.;
Пожарный гидрант ГП-Н-2250 -1шт.;
Колонка пожарная КПА -1шт.</t>
    </r>
  </si>
  <si>
    <t>Приложение №3</t>
  </si>
  <si>
    <t>к договору №_____________ от "_____"________________</t>
  </si>
  <si>
    <t>Общая сумма работ составляет всего с ндс в руб.:</t>
  </si>
  <si>
    <t>*Стоимость за единицу измерения, в руб.**, включая НДС/НДС не облагается***</t>
  </si>
  <si>
    <t>*Сумма в руб.**, включая НДС/НДС не облагается***</t>
  </si>
  <si>
    <t>*В стоимость работ включены прямые затраты, стоимость материалов и оборудования поставки 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</si>
  <si>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 xml:space="preserve"> *** Указывается: "включая НДС" - в случае применения Подрядчиком общей системы налогообложения; "НДС не облагается" - в случае применения Подрядчиком упрощенной системы налогообложения либо освобождения от налогообложения по иным основаниям</t>
  </si>
  <si>
    <t>**Столбцы 1, 2, 3, 4, Ведомости объёмов и стоимости работ заполняются согласно Предложения в отношении предмета закупки представленного участником закупки в составе Котировочной заявки.
Столбцы 5, 6 Ведомости объёмов и стоимости работ заполняются путем умножения каждой цены единицы Работы, указанной в настоящем приложении к Договору, на Коэффициент котировочного снижения (ККС), где ККС - это отношение цены договора, предложенной участником закупки в Котировочной  заявке, к начальной (максимальной) цене договора, установленной в части 6 раздела I Извещения. Арифметические вычисления в столбце 5 производятся с точностью до одной копейки, в столбце 6 с точностью до 01 рубля.
Если позиция ведомости объёмов и стоимости работ имеет две или более единиц измерения и соответствующие этим единицам измерения объемы работ, то стоимость указывается в одной строке с соответствующей единицей измерения и объемом работ, приемка которого будет осуществляться в ходе исполнения Договора.</t>
  </si>
  <si>
    <t>Наименование конструктивных решений (элементов), комплексов (видов) работ**</t>
  </si>
  <si>
    <t>Единица измерения**</t>
  </si>
  <si>
    <t>Количество (объем работ)**</t>
  </si>
  <si>
    <t>№ п/п**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</si>
</sst>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9"/>
  <sheetViews>
    <sheetView tabSelected="1" view="pageBreakPreview" topLeftCell="A141" zoomScale="90" zoomScaleNormal="90" zoomScaleSheetLayoutView="90" workbookViewId="0">
      <selection activeCell="E13" sqref="E13"/>
    </sheetView>
  </sheetViews>
  <sheetFormatPr defaultColWidth="9.140625" defaultRowHeight="15.75" x14ac:dyDescent="0.25"/>
  <cols>
    <col min="1" max="1" width="6.7109375" style="1" customWidth="1"/>
    <col min="2" max="2" width="68.42578125" style="2" customWidth="1"/>
    <col min="3" max="3" width="13.7109375" style="1" customWidth="1"/>
    <col min="4" max="4" width="13.5703125" style="1" customWidth="1"/>
    <col min="5" max="5" width="26.140625" style="1" customWidth="1"/>
    <col min="6" max="6" width="18.140625" style="1" customWidth="1"/>
    <col min="7" max="16384" width="9.140625" style="1"/>
  </cols>
  <sheetData>
    <row r="1" spans="1:6" ht="13.5" customHeight="1" x14ac:dyDescent="0.25">
      <c r="D1" s="41" t="s">
        <v>166</v>
      </c>
      <c r="E1" s="41"/>
      <c r="F1" s="41"/>
    </row>
    <row r="2" spans="1:6" ht="13.5" customHeight="1" x14ac:dyDescent="0.25">
      <c r="F2" s="21" t="s">
        <v>167</v>
      </c>
    </row>
    <row r="3" spans="1:6" ht="13.5" customHeight="1" x14ac:dyDescent="0.25">
      <c r="D3" s="21"/>
      <c r="E3" s="21"/>
      <c r="F3" s="21"/>
    </row>
    <row r="4" spans="1:6" ht="13.5" customHeight="1" x14ac:dyDescent="0.25">
      <c r="D4" s="21"/>
      <c r="E4" s="21"/>
      <c r="F4" s="21"/>
    </row>
    <row r="5" spans="1:6" ht="66.75" customHeight="1" x14ac:dyDescent="0.25">
      <c r="A5" s="42" t="s">
        <v>134</v>
      </c>
      <c r="B5" s="42"/>
      <c r="C5" s="42"/>
      <c r="D5" s="42"/>
      <c r="E5" s="42"/>
      <c r="F5" s="42"/>
    </row>
    <row r="6" spans="1:6" ht="13.5" customHeight="1" x14ac:dyDescent="0.25">
      <c r="A6" s="3"/>
      <c r="B6" s="4"/>
      <c r="C6" s="3"/>
      <c r="D6" s="3"/>
      <c r="E6" s="3"/>
      <c r="F6" s="3"/>
    </row>
    <row r="7" spans="1:6" ht="15.75" customHeight="1" x14ac:dyDescent="0.25">
      <c r="A7" s="43" t="s">
        <v>177</v>
      </c>
      <c r="B7" s="43" t="s">
        <v>174</v>
      </c>
      <c r="C7" s="43" t="s">
        <v>175</v>
      </c>
      <c r="D7" s="43" t="s">
        <v>176</v>
      </c>
      <c r="E7" s="38" t="s">
        <v>169</v>
      </c>
      <c r="F7" s="38" t="s">
        <v>170</v>
      </c>
    </row>
    <row r="8" spans="1:6" ht="34.5" customHeight="1" x14ac:dyDescent="0.25">
      <c r="A8" s="43"/>
      <c r="B8" s="43"/>
      <c r="C8" s="43"/>
      <c r="D8" s="43"/>
      <c r="E8" s="39"/>
      <c r="F8" s="39"/>
    </row>
    <row r="9" spans="1:6" x14ac:dyDescent="0.25">
      <c r="A9" s="43"/>
      <c r="B9" s="43"/>
      <c r="C9" s="43"/>
      <c r="D9" s="43"/>
      <c r="E9" s="40"/>
      <c r="F9" s="40"/>
    </row>
    <row r="10" spans="1:6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</row>
    <row r="11" spans="1:6" ht="30" customHeight="1" x14ac:dyDescent="0.25">
      <c r="A11" s="34" t="s">
        <v>133</v>
      </c>
      <c r="B11" s="35"/>
      <c r="C11" s="35"/>
      <c r="D11" s="35"/>
      <c r="E11" s="35"/>
      <c r="F11" s="36"/>
    </row>
    <row r="12" spans="1:6" ht="30" customHeight="1" x14ac:dyDescent="0.25">
      <c r="A12" s="37" t="s">
        <v>135</v>
      </c>
      <c r="B12" s="37"/>
      <c r="C12" s="37"/>
      <c r="D12" s="37"/>
      <c r="E12" s="37"/>
      <c r="F12" s="37"/>
    </row>
    <row r="13" spans="1:6" ht="94.5" x14ac:dyDescent="0.25">
      <c r="A13" s="13" t="s">
        <v>132</v>
      </c>
      <c r="B13" s="19" t="s">
        <v>156</v>
      </c>
      <c r="C13" s="10" t="s">
        <v>27</v>
      </c>
      <c r="D13" s="10">
        <v>100</v>
      </c>
      <c r="E13" s="9">
        <v>7495</v>
      </c>
      <c r="F13" s="9">
        <f>E13*D13</f>
        <v>749500</v>
      </c>
    </row>
    <row r="14" spans="1:6" ht="94.5" x14ac:dyDescent="0.25">
      <c r="A14" s="13" t="s">
        <v>131</v>
      </c>
      <c r="B14" s="19" t="s">
        <v>157</v>
      </c>
      <c r="C14" s="10" t="s">
        <v>27</v>
      </c>
      <c r="D14" s="10">
        <v>100</v>
      </c>
      <c r="E14" s="9">
        <v>7495</v>
      </c>
      <c r="F14" s="9">
        <f>E14*D14</f>
        <v>749500</v>
      </c>
    </row>
    <row r="15" spans="1:6" ht="47.25" x14ac:dyDescent="0.25">
      <c r="A15" s="13" t="s">
        <v>130</v>
      </c>
      <c r="B15" s="19" t="s">
        <v>155</v>
      </c>
      <c r="C15" s="10" t="s">
        <v>4</v>
      </c>
      <c r="D15" s="10">
        <v>2</v>
      </c>
      <c r="E15" s="9">
        <v>21400</v>
      </c>
      <c r="F15" s="9">
        <v>42800</v>
      </c>
    </row>
    <row r="16" spans="1:6" x14ac:dyDescent="0.25">
      <c r="A16" s="20" t="s">
        <v>129</v>
      </c>
      <c r="B16" s="19" t="s">
        <v>31</v>
      </c>
      <c r="C16" s="10" t="s">
        <v>12</v>
      </c>
      <c r="D16" s="10">
        <v>20</v>
      </c>
      <c r="E16" s="9">
        <v>933.33333333333337</v>
      </c>
      <c r="F16" s="9">
        <v>18666.666666666668</v>
      </c>
    </row>
    <row r="17" spans="1:6" ht="214.5" customHeight="1" x14ac:dyDescent="0.25">
      <c r="A17" s="20" t="s">
        <v>128</v>
      </c>
      <c r="B17" s="12" t="s">
        <v>136</v>
      </c>
      <c r="C17" s="11" t="s">
        <v>141</v>
      </c>
      <c r="D17" s="3">
        <v>2</v>
      </c>
      <c r="E17" s="9">
        <v>85750</v>
      </c>
      <c r="F17" s="9">
        <f>E17*D17</f>
        <v>171500</v>
      </c>
    </row>
    <row r="18" spans="1:6" ht="63" x14ac:dyDescent="0.25">
      <c r="A18" s="20" t="s">
        <v>127</v>
      </c>
      <c r="B18" s="12" t="s">
        <v>137</v>
      </c>
      <c r="C18" s="10" t="s">
        <v>4</v>
      </c>
      <c r="D18" s="10">
        <v>2</v>
      </c>
      <c r="E18" s="9">
        <v>100450</v>
      </c>
      <c r="F18" s="9">
        <v>200900</v>
      </c>
    </row>
    <row r="19" spans="1:6" ht="81.75" customHeight="1" x14ac:dyDescent="0.25">
      <c r="A19" s="20" t="s">
        <v>126</v>
      </c>
      <c r="B19" s="12" t="s">
        <v>138</v>
      </c>
      <c r="C19" s="10" t="s">
        <v>27</v>
      </c>
      <c r="D19" s="10">
        <v>200</v>
      </c>
      <c r="E19" s="9">
        <v>365.33333333333331</v>
      </c>
      <c r="F19" s="9">
        <v>73066.666666666657</v>
      </c>
    </row>
    <row r="20" spans="1:6" x14ac:dyDescent="0.25">
      <c r="A20" s="20" t="s">
        <v>125</v>
      </c>
      <c r="B20" s="19" t="s">
        <v>123</v>
      </c>
      <c r="C20" s="10" t="s">
        <v>4</v>
      </c>
      <c r="D20" s="10">
        <v>2</v>
      </c>
      <c r="E20" s="9">
        <v>7700</v>
      </c>
      <c r="F20" s="9">
        <v>15400</v>
      </c>
    </row>
    <row r="21" spans="1:6" ht="63" x14ac:dyDescent="0.25">
      <c r="A21" s="20" t="s">
        <v>124</v>
      </c>
      <c r="B21" s="12" t="s">
        <v>139</v>
      </c>
      <c r="C21" s="10" t="s">
        <v>27</v>
      </c>
      <c r="D21" s="10">
        <v>200</v>
      </c>
      <c r="E21" s="9">
        <v>283.33333333333331</v>
      </c>
      <c r="F21" s="9">
        <v>56666.666666666664</v>
      </c>
    </row>
    <row r="22" spans="1:6" ht="30" customHeight="1" x14ac:dyDescent="0.25">
      <c r="A22" s="37" t="s">
        <v>140</v>
      </c>
      <c r="B22" s="37"/>
      <c r="C22" s="37"/>
      <c r="D22" s="37"/>
      <c r="E22" s="37"/>
      <c r="F22" s="37"/>
    </row>
    <row r="23" spans="1:6" ht="31.5" x14ac:dyDescent="0.25">
      <c r="A23" s="13" t="s">
        <v>122</v>
      </c>
      <c r="B23" s="16" t="s">
        <v>164</v>
      </c>
      <c r="C23" s="10" t="s">
        <v>12</v>
      </c>
      <c r="D23" s="10">
        <v>72</v>
      </c>
      <c r="E23" s="9">
        <v>424.33333333333331</v>
      </c>
      <c r="F23" s="9">
        <v>30552</v>
      </c>
    </row>
    <row r="24" spans="1:6" ht="31.5" x14ac:dyDescent="0.25">
      <c r="A24" s="13" t="s">
        <v>121</v>
      </c>
      <c r="B24" s="15" t="s">
        <v>142</v>
      </c>
      <c r="C24" s="10" t="s">
        <v>12</v>
      </c>
      <c r="D24" s="10">
        <v>10</v>
      </c>
      <c r="E24" s="9">
        <v>2096.6666666666665</v>
      </c>
      <c r="F24" s="9">
        <v>20966.666666666664</v>
      </c>
    </row>
    <row r="25" spans="1:6" ht="63" x14ac:dyDescent="0.25">
      <c r="A25" s="13" t="s">
        <v>120</v>
      </c>
      <c r="B25" s="15" t="s">
        <v>143</v>
      </c>
      <c r="C25" s="10" t="s">
        <v>12</v>
      </c>
      <c r="D25" s="10">
        <v>24</v>
      </c>
      <c r="E25" s="9">
        <v>21746.666666666668</v>
      </c>
      <c r="F25" s="9">
        <v>521920</v>
      </c>
    </row>
    <row r="26" spans="1:6" ht="47.25" x14ac:dyDescent="0.25">
      <c r="A26" s="13" t="s">
        <v>119</v>
      </c>
      <c r="B26" s="16" t="s">
        <v>144</v>
      </c>
      <c r="C26" s="10" t="s">
        <v>12</v>
      </c>
      <c r="D26" s="10">
        <v>38</v>
      </c>
      <c r="E26" s="9">
        <v>444.33333333333331</v>
      </c>
      <c r="F26" s="9">
        <v>16884.666666666664</v>
      </c>
    </row>
    <row r="27" spans="1:6" ht="408.75" customHeight="1" x14ac:dyDescent="0.25">
      <c r="A27" s="13" t="s">
        <v>118</v>
      </c>
      <c r="B27" s="12" t="s">
        <v>145</v>
      </c>
      <c r="C27" s="11" t="s">
        <v>141</v>
      </c>
      <c r="D27" s="10">
        <v>1</v>
      </c>
      <c r="E27" s="9">
        <v>1521666.6666666667</v>
      </c>
      <c r="F27" s="9">
        <v>1521666.6666666667</v>
      </c>
    </row>
    <row r="28" spans="1:6" ht="267.75" x14ac:dyDescent="0.25">
      <c r="A28" s="13" t="s">
        <v>117</v>
      </c>
      <c r="B28" s="12" t="s">
        <v>165</v>
      </c>
      <c r="C28" s="11" t="s">
        <v>141</v>
      </c>
      <c r="D28" s="10">
        <v>1</v>
      </c>
      <c r="E28" s="9">
        <v>149333.33333333334</v>
      </c>
      <c r="F28" s="9">
        <v>149333.33333333334</v>
      </c>
    </row>
    <row r="29" spans="1:6" ht="63" x14ac:dyDescent="0.25">
      <c r="A29" s="13" t="s">
        <v>116</v>
      </c>
      <c r="B29" s="12" t="s">
        <v>146</v>
      </c>
      <c r="C29" s="10" t="s">
        <v>12</v>
      </c>
      <c r="D29" s="10">
        <v>72</v>
      </c>
      <c r="E29" s="9">
        <v>308.33333333333331</v>
      </c>
      <c r="F29" s="9">
        <v>22200</v>
      </c>
    </row>
    <row r="30" spans="1:6" ht="63" x14ac:dyDescent="0.25">
      <c r="A30" s="13" t="s">
        <v>115</v>
      </c>
      <c r="B30" s="12" t="s">
        <v>147</v>
      </c>
      <c r="C30" s="10" t="s">
        <v>12</v>
      </c>
      <c r="D30" s="10">
        <v>120</v>
      </c>
      <c r="E30" s="9">
        <v>308.33333333333331</v>
      </c>
      <c r="F30" s="9">
        <v>37000</v>
      </c>
    </row>
    <row r="31" spans="1:6" ht="47.25" x14ac:dyDescent="0.25">
      <c r="A31" s="13" t="s">
        <v>114</v>
      </c>
      <c r="B31" s="12" t="s">
        <v>148</v>
      </c>
      <c r="C31" s="10" t="s">
        <v>12</v>
      </c>
      <c r="D31" s="10">
        <v>14.4</v>
      </c>
      <c r="E31" s="9">
        <v>360</v>
      </c>
      <c r="F31" s="9">
        <v>5184</v>
      </c>
    </row>
    <row r="32" spans="1:6" ht="47.25" x14ac:dyDescent="0.25">
      <c r="A32" s="13" t="s">
        <v>113</v>
      </c>
      <c r="B32" s="15" t="s">
        <v>149</v>
      </c>
      <c r="C32" s="10" t="s">
        <v>17</v>
      </c>
      <c r="D32" s="10">
        <v>60</v>
      </c>
      <c r="E32" s="9">
        <v>308.33333333333331</v>
      </c>
      <c r="F32" s="9">
        <v>18500</v>
      </c>
    </row>
    <row r="33" spans="1:6" ht="78.75" x14ac:dyDescent="0.25">
      <c r="A33" s="13" t="s">
        <v>112</v>
      </c>
      <c r="B33" s="15" t="s">
        <v>150</v>
      </c>
      <c r="C33" s="10" t="s">
        <v>10</v>
      </c>
      <c r="D33" s="10">
        <v>60</v>
      </c>
      <c r="E33" s="9">
        <v>365</v>
      </c>
      <c r="F33" s="9">
        <v>21900</v>
      </c>
    </row>
    <row r="34" spans="1:6" ht="47.25" x14ac:dyDescent="0.25">
      <c r="A34" s="13" t="s">
        <v>111</v>
      </c>
      <c r="B34" s="15" t="s">
        <v>151</v>
      </c>
      <c r="C34" s="10" t="s">
        <v>10</v>
      </c>
      <c r="D34" s="10">
        <v>120</v>
      </c>
      <c r="E34" s="9">
        <v>353.33333333333331</v>
      </c>
      <c r="F34" s="9">
        <v>42400</v>
      </c>
    </row>
    <row r="35" spans="1:6" ht="63" x14ac:dyDescent="0.25">
      <c r="A35" s="13" t="s">
        <v>110</v>
      </c>
      <c r="B35" s="15" t="s">
        <v>152</v>
      </c>
      <c r="C35" s="10" t="s">
        <v>12</v>
      </c>
      <c r="D35" s="10">
        <v>28.8</v>
      </c>
      <c r="E35" s="9">
        <v>307.66666666666669</v>
      </c>
      <c r="F35" s="9">
        <v>8860.8000000000011</v>
      </c>
    </row>
    <row r="36" spans="1:6" ht="63" x14ac:dyDescent="0.25">
      <c r="A36" s="13" t="s">
        <v>109</v>
      </c>
      <c r="B36" s="15" t="s">
        <v>153</v>
      </c>
      <c r="C36" s="10" t="s">
        <v>12</v>
      </c>
      <c r="D36" s="10">
        <v>134.4</v>
      </c>
      <c r="E36" s="9">
        <v>370</v>
      </c>
      <c r="F36" s="9">
        <v>49728</v>
      </c>
    </row>
    <row r="37" spans="1:6" x14ac:dyDescent="0.25">
      <c r="A37" s="13" t="s">
        <v>108</v>
      </c>
      <c r="B37" s="16" t="s">
        <v>47</v>
      </c>
      <c r="C37" s="10" t="s">
        <v>12</v>
      </c>
      <c r="D37" s="10">
        <v>54</v>
      </c>
      <c r="E37" s="9">
        <v>765</v>
      </c>
      <c r="F37" s="9">
        <v>41310</v>
      </c>
    </row>
    <row r="38" spans="1:6" ht="157.5" x14ac:dyDescent="0.25">
      <c r="A38" s="13" t="s">
        <v>107</v>
      </c>
      <c r="B38" s="15" t="s">
        <v>154</v>
      </c>
      <c r="C38" s="10" t="s">
        <v>10</v>
      </c>
      <c r="D38" s="10">
        <v>100</v>
      </c>
      <c r="E38" s="9">
        <v>2933.3333333333335</v>
      </c>
      <c r="F38" s="9">
        <v>293333.33333333337</v>
      </c>
    </row>
    <row r="39" spans="1:6" ht="30" customHeight="1" x14ac:dyDescent="0.25">
      <c r="A39" s="34" t="s">
        <v>106</v>
      </c>
      <c r="B39" s="35"/>
      <c r="C39" s="35"/>
      <c r="D39" s="35"/>
      <c r="E39" s="35"/>
      <c r="F39" s="36"/>
    </row>
    <row r="40" spans="1:6" ht="173.25" x14ac:dyDescent="0.25">
      <c r="A40" s="13" t="s">
        <v>105</v>
      </c>
      <c r="B40" s="12" t="s">
        <v>7</v>
      </c>
      <c r="C40" s="11" t="s">
        <v>141</v>
      </c>
      <c r="D40" s="10">
        <v>1</v>
      </c>
      <c r="E40" s="9">
        <v>213666.66666666666</v>
      </c>
      <c r="F40" s="9">
        <v>213666.66666666666</v>
      </c>
    </row>
    <row r="41" spans="1:6" ht="31.5" x14ac:dyDescent="0.25">
      <c r="A41" s="13" t="s">
        <v>104</v>
      </c>
      <c r="B41" s="14" t="s">
        <v>42</v>
      </c>
      <c r="C41" s="10" t="s">
        <v>4</v>
      </c>
      <c r="D41" s="10">
        <v>3</v>
      </c>
      <c r="E41" s="9">
        <v>5640</v>
      </c>
      <c r="F41" s="9">
        <v>16920</v>
      </c>
    </row>
    <row r="42" spans="1:6" ht="30" customHeight="1" x14ac:dyDescent="0.25">
      <c r="A42" s="34" t="s">
        <v>103</v>
      </c>
      <c r="B42" s="35"/>
      <c r="C42" s="35"/>
      <c r="D42" s="35"/>
      <c r="E42" s="35"/>
      <c r="F42" s="36"/>
    </row>
    <row r="43" spans="1:6" x14ac:dyDescent="0.25">
      <c r="A43" s="13" t="s">
        <v>102</v>
      </c>
      <c r="B43" s="12" t="s">
        <v>1</v>
      </c>
      <c r="C43" s="11" t="s">
        <v>141</v>
      </c>
      <c r="D43" s="10">
        <v>1</v>
      </c>
      <c r="E43" s="9">
        <v>89666.666666666672</v>
      </c>
      <c r="F43" s="9">
        <v>89666.666666666672</v>
      </c>
    </row>
    <row r="44" spans="1:6" ht="30" customHeight="1" x14ac:dyDescent="0.25">
      <c r="A44" s="30" t="s">
        <v>101</v>
      </c>
      <c r="B44" s="31"/>
      <c r="C44" s="8" t="s">
        <v>141</v>
      </c>
      <c r="D44" s="7">
        <v>1</v>
      </c>
      <c r="E44" s="6">
        <v>147333.33333333334</v>
      </c>
      <c r="F44" s="17">
        <v>147333.33333333334</v>
      </c>
    </row>
    <row r="45" spans="1:6" ht="30" customHeight="1" x14ac:dyDescent="0.25">
      <c r="A45" s="34" t="s">
        <v>100</v>
      </c>
      <c r="B45" s="35"/>
      <c r="C45" s="35"/>
      <c r="D45" s="35"/>
      <c r="E45" s="35"/>
      <c r="F45" s="36"/>
    </row>
    <row r="46" spans="1:6" ht="30" customHeight="1" x14ac:dyDescent="0.25">
      <c r="A46" s="37" t="s">
        <v>158</v>
      </c>
      <c r="B46" s="37"/>
      <c r="C46" s="37"/>
      <c r="D46" s="37"/>
      <c r="E46" s="37"/>
      <c r="F46" s="37"/>
    </row>
    <row r="47" spans="1:6" ht="94.5" x14ac:dyDescent="0.25">
      <c r="A47" s="13" t="s">
        <v>99</v>
      </c>
      <c r="B47" s="19" t="s">
        <v>156</v>
      </c>
      <c r="C47" s="10" t="s">
        <v>27</v>
      </c>
      <c r="D47" s="10">
        <v>100</v>
      </c>
      <c r="E47" s="9">
        <v>7495</v>
      </c>
      <c r="F47" s="9">
        <f>E47*D47</f>
        <v>749500</v>
      </c>
    </row>
    <row r="48" spans="1:6" ht="94.5" x14ac:dyDescent="0.25">
      <c r="A48" s="13" t="s">
        <v>98</v>
      </c>
      <c r="B48" s="19" t="s">
        <v>157</v>
      </c>
      <c r="C48" s="10" t="s">
        <v>27</v>
      </c>
      <c r="D48" s="10">
        <v>100</v>
      </c>
      <c r="E48" s="9">
        <v>7495</v>
      </c>
      <c r="F48" s="9">
        <f>E48*D48</f>
        <v>749500</v>
      </c>
    </row>
    <row r="49" spans="1:6" ht="47.25" x14ac:dyDescent="0.25">
      <c r="A49" s="13" t="s">
        <v>97</v>
      </c>
      <c r="B49" s="19" t="s">
        <v>155</v>
      </c>
      <c r="C49" s="10" t="s">
        <v>4</v>
      </c>
      <c r="D49" s="10">
        <v>2</v>
      </c>
      <c r="E49" s="9">
        <v>21400</v>
      </c>
      <c r="F49" s="9">
        <v>42800</v>
      </c>
    </row>
    <row r="50" spans="1:6" x14ac:dyDescent="0.25">
      <c r="A50" s="13" t="s">
        <v>96</v>
      </c>
      <c r="B50" s="19" t="s">
        <v>31</v>
      </c>
      <c r="C50" s="10" t="s">
        <v>12</v>
      </c>
      <c r="D50" s="10">
        <v>20</v>
      </c>
      <c r="E50" s="9">
        <v>933.33333333333337</v>
      </c>
      <c r="F50" s="9">
        <v>18666.666666666668</v>
      </c>
    </row>
    <row r="51" spans="1:6" ht="204.75" x14ac:dyDescent="0.25">
      <c r="A51" s="13" t="s">
        <v>95</v>
      </c>
      <c r="B51" s="12" t="s">
        <v>136</v>
      </c>
      <c r="C51" s="11" t="s">
        <v>141</v>
      </c>
      <c r="D51" s="3">
        <v>2</v>
      </c>
      <c r="E51" s="9">
        <v>85750</v>
      </c>
      <c r="F51" s="9">
        <f>E51*D51</f>
        <v>171500</v>
      </c>
    </row>
    <row r="52" spans="1:6" ht="63" x14ac:dyDescent="0.25">
      <c r="A52" s="13" t="s">
        <v>94</v>
      </c>
      <c r="B52" s="12" t="s">
        <v>137</v>
      </c>
      <c r="C52" s="10" t="s">
        <v>4</v>
      </c>
      <c r="D52" s="10">
        <v>2</v>
      </c>
      <c r="E52" s="9">
        <v>100450</v>
      </c>
      <c r="F52" s="9">
        <v>200900</v>
      </c>
    </row>
    <row r="53" spans="1:6" ht="78.75" x14ac:dyDescent="0.25">
      <c r="A53" s="13" t="s">
        <v>93</v>
      </c>
      <c r="B53" s="12" t="s">
        <v>138</v>
      </c>
      <c r="C53" s="10" t="s">
        <v>27</v>
      </c>
      <c r="D53" s="10">
        <v>200</v>
      </c>
      <c r="E53" s="9">
        <v>365.33333333333331</v>
      </c>
      <c r="F53" s="9">
        <v>73066.666666666657</v>
      </c>
    </row>
    <row r="54" spans="1:6" x14ac:dyDescent="0.25">
      <c r="A54" s="13" t="s">
        <v>92</v>
      </c>
      <c r="B54" s="19" t="s">
        <v>123</v>
      </c>
      <c r="C54" s="10" t="s">
        <v>4</v>
      </c>
      <c r="D54" s="10">
        <v>2</v>
      </c>
      <c r="E54" s="9">
        <v>7700</v>
      </c>
      <c r="F54" s="9">
        <v>15400</v>
      </c>
    </row>
    <row r="55" spans="1:6" ht="63" x14ac:dyDescent="0.25">
      <c r="A55" s="13" t="s">
        <v>91</v>
      </c>
      <c r="B55" s="12" t="s">
        <v>139</v>
      </c>
      <c r="C55" s="10" t="s">
        <v>27</v>
      </c>
      <c r="D55" s="10">
        <v>200</v>
      </c>
      <c r="E55" s="9">
        <v>283.33333333333331</v>
      </c>
      <c r="F55" s="9">
        <v>56666.666666666664</v>
      </c>
    </row>
    <row r="56" spans="1:6" ht="30" customHeight="1" x14ac:dyDescent="0.25">
      <c r="A56" s="37" t="s">
        <v>159</v>
      </c>
      <c r="B56" s="37"/>
      <c r="C56" s="37"/>
      <c r="D56" s="37"/>
      <c r="E56" s="37"/>
      <c r="F56" s="37"/>
    </row>
    <row r="57" spans="1:6" ht="31.5" x14ac:dyDescent="0.25">
      <c r="A57" s="13" t="s">
        <v>90</v>
      </c>
      <c r="B57" s="16" t="s">
        <v>164</v>
      </c>
      <c r="C57" s="10" t="s">
        <v>12</v>
      </c>
      <c r="D57" s="10">
        <v>72</v>
      </c>
      <c r="E57" s="9">
        <v>424.33333333333331</v>
      </c>
      <c r="F57" s="9">
        <v>30552</v>
      </c>
    </row>
    <row r="58" spans="1:6" ht="31.5" x14ac:dyDescent="0.25">
      <c r="A58" s="13" t="s">
        <v>89</v>
      </c>
      <c r="B58" s="15" t="s">
        <v>142</v>
      </c>
      <c r="C58" s="10" t="s">
        <v>12</v>
      </c>
      <c r="D58" s="10">
        <v>10</v>
      </c>
      <c r="E58" s="9">
        <v>2096.6666666666665</v>
      </c>
      <c r="F58" s="9">
        <v>20966.666666666664</v>
      </c>
    </row>
    <row r="59" spans="1:6" ht="63" x14ac:dyDescent="0.25">
      <c r="A59" s="13" t="s">
        <v>88</v>
      </c>
      <c r="B59" s="15" t="s">
        <v>143</v>
      </c>
      <c r="C59" s="10" t="s">
        <v>12</v>
      </c>
      <c r="D59" s="10">
        <v>24</v>
      </c>
      <c r="E59" s="9">
        <v>21746.666666666668</v>
      </c>
      <c r="F59" s="9">
        <v>521920</v>
      </c>
    </row>
    <row r="60" spans="1:6" ht="47.25" x14ac:dyDescent="0.25">
      <c r="A60" s="13" t="s">
        <v>87</v>
      </c>
      <c r="B60" s="16" t="s">
        <v>144</v>
      </c>
      <c r="C60" s="10" t="s">
        <v>12</v>
      </c>
      <c r="D60" s="10">
        <v>38</v>
      </c>
      <c r="E60" s="9">
        <v>444.33333333333331</v>
      </c>
      <c r="F60" s="9">
        <v>16884.666666666664</v>
      </c>
    </row>
    <row r="61" spans="1:6" ht="409.5" x14ac:dyDescent="0.25">
      <c r="A61" s="13" t="s">
        <v>86</v>
      </c>
      <c r="B61" s="12" t="s">
        <v>145</v>
      </c>
      <c r="C61" s="11" t="s">
        <v>141</v>
      </c>
      <c r="D61" s="10">
        <v>1</v>
      </c>
      <c r="E61" s="9">
        <v>1521666.6666666667</v>
      </c>
      <c r="F61" s="9">
        <v>1521666.6666666667</v>
      </c>
    </row>
    <row r="62" spans="1:6" ht="267.75" x14ac:dyDescent="0.25">
      <c r="A62" s="13" t="s">
        <v>85</v>
      </c>
      <c r="B62" s="12" t="s">
        <v>165</v>
      </c>
      <c r="C62" s="11" t="s">
        <v>141</v>
      </c>
      <c r="D62" s="10">
        <v>1</v>
      </c>
      <c r="E62" s="9">
        <v>149333.33333333334</v>
      </c>
      <c r="F62" s="9">
        <v>149333.33333333334</v>
      </c>
    </row>
    <row r="63" spans="1:6" ht="63" x14ac:dyDescent="0.25">
      <c r="A63" s="13" t="s">
        <v>84</v>
      </c>
      <c r="B63" s="12" t="s">
        <v>146</v>
      </c>
      <c r="C63" s="10" t="s">
        <v>12</v>
      </c>
      <c r="D63" s="10">
        <v>72</v>
      </c>
      <c r="E63" s="9">
        <v>308.33333333333331</v>
      </c>
      <c r="F63" s="9">
        <v>22200</v>
      </c>
    </row>
    <row r="64" spans="1:6" ht="47.25" x14ac:dyDescent="0.25">
      <c r="A64" s="13" t="s">
        <v>83</v>
      </c>
      <c r="B64" s="12" t="s">
        <v>148</v>
      </c>
      <c r="C64" s="10" t="s">
        <v>12</v>
      </c>
      <c r="D64" s="10">
        <v>6.5</v>
      </c>
      <c r="E64" s="9">
        <v>360</v>
      </c>
      <c r="F64" s="9">
        <v>2340</v>
      </c>
    </row>
    <row r="65" spans="1:6" ht="47.25" x14ac:dyDescent="0.25">
      <c r="A65" s="13" t="s">
        <v>82</v>
      </c>
      <c r="B65" s="15" t="s">
        <v>149</v>
      </c>
      <c r="C65" s="10" t="s">
        <v>17</v>
      </c>
      <c r="D65" s="10">
        <v>60</v>
      </c>
      <c r="E65" s="9">
        <v>308.33333333333331</v>
      </c>
      <c r="F65" s="9">
        <v>18500</v>
      </c>
    </row>
    <row r="66" spans="1:6" ht="78.75" x14ac:dyDescent="0.25">
      <c r="A66" s="13" t="s">
        <v>81</v>
      </c>
      <c r="B66" s="15" t="s">
        <v>150</v>
      </c>
      <c r="C66" s="10" t="s">
        <v>10</v>
      </c>
      <c r="D66" s="10">
        <v>60</v>
      </c>
      <c r="E66" s="9">
        <v>365</v>
      </c>
      <c r="F66" s="9">
        <v>21900</v>
      </c>
    </row>
    <row r="67" spans="1:6" ht="63" x14ac:dyDescent="0.25">
      <c r="A67" s="13" t="s">
        <v>80</v>
      </c>
      <c r="B67" s="15" t="s">
        <v>152</v>
      </c>
      <c r="C67" s="10" t="s">
        <v>12</v>
      </c>
      <c r="D67" s="10">
        <v>13</v>
      </c>
      <c r="E67" s="9">
        <v>307.66666666666669</v>
      </c>
      <c r="F67" s="9">
        <v>3999.666666666667</v>
      </c>
    </row>
    <row r="68" spans="1:6" ht="63" x14ac:dyDescent="0.25">
      <c r="A68" s="13" t="s">
        <v>79</v>
      </c>
      <c r="B68" s="15" t="s">
        <v>153</v>
      </c>
      <c r="C68" s="10" t="s">
        <v>12</v>
      </c>
      <c r="D68" s="10">
        <v>52</v>
      </c>
      <c r="E68" s="9">
        <v>370</v>
      </c>
      <c r="F68" s="9">
        <v>19240</v>
      </c>
    </row>
    <row r="69" spans="1:6" x14ac:dyDescent="0.25">
      <c r="A69" s="13" t="s">
        <v>78</v>
      </c>
      <c r="B69" s="16" t="s">
        <v>47</v>
      </c>
      <c r="C69" s="10" t="s">
        <v>12</v>
      </c>
      <c r="D69" s="10">
        <v>54</v>
      </c>
      <c r="E69" s="9">
        <v>765</v>
      </c>
      <c r="F69" s="9">
        <v>41310</v>
      </c>
    </row>
    <row r="70" spans="1:6" ht="157.5" x14ac:dyDescent="0.25">
      <c r="A70" s="13" t="s">
        <v>77</v>
      </c>
      <c r="B70" s="15" t="s">
        <v>154</v>
      </c>
      <c r="C70" s="10" t="s">
        <v>10</v>
      </c>
      <c r="D70" s="10">
        <v>100</v>
      </c>
      <c r="E70" s="9">
        <v>2933.3333333333335</v>
      </c>
      <c r="F70" s="9">
        <v>293333.33333333337</v>
      </c>
    </row>
    <row r="71" spans="1:6" ht="30" customHeight="1" x14ac:dyDescent="0.25">
      <c r="A71" s="34" t="s">
        <v>76</v>
      </c>
      <c r="B71" s="35"/>
      <c r="C71" s="35"/>
      <c r="D71" s="35"/>
      <c r="E71" s="35"/>
      <c r="F71" s="36"/>
    </row>
    <row r="72" spans="1:6" ht="173.25" x14ac:dyDescent="0.25">
      <c r="A72" s="13" t="s">
        <v>75</v>
      </c>
      <c r="B72" s="12" t="s">
        <v>7</v>
      </c>
      <c r="C72" s="11" t="s">
        <v>141</v>
      </c>
      <c r="D72" s="10">
        <v>1</v>
      </c>
      <c r="E72" s="9">
        <v>213666.66666666666</v>
      </c>
      <c r="F72" s="9">
        <v>213666.66666666666</v>
      </c>
    </row>
    <row r="73" spans="1:6" ht="31.5" x14ac:dyDescent="0.25">
      <c r="A73" s="13" t="s">
        <v>74</v>
      </c>
      <c r="B73" s="14" t="s">
        <v>42</v>
      </c>
      <c r="C73" s="10" t="s">
        <v>4</v>
      </c>
      <c r="D73" s="10">
        <v>3</v>
      </c>
      <c r="E73" s="9">
        <v>5640</v>
      </c>
      <c r="F73" s="9">
        <v>16920</v>
      </c>
    </row>
    <row r="74" spans="1:6" ht="30" customHeight="1" x14ac:dyDescent="0.25">
      <c r="A74" s="34" t="s">
        <v>73</v>
      </c>
      <c r="B74" s="35"/>
      <c r="C74" s="35"/>
      <c r="D74" s="35"/>
      <c r="E74" s="35"/>
      <c r="F74" s="36"/>
    </row>
    <row r="75" spans="1:6" ht="33" customHeight="1" x14ac:dyDescent="0.25">
      <c r="A75" s="13" t="s">
        <v>72</v>
      </c>
      <c r="B75" s="12" t="s">
        <v>1</v>
      </c>
      <c r="C75" s="11" t="s">
        <v>141</v>
      </c>
      <c r="D75" s="10">
        <v>1</v>
      </c>
      <c r="E75" s="9">
        <v>89666.666666666672</v>
      </c>
      <c r="F75" s="9">
        <v>89666.666666666672</v>
      </c>
    </row>
    <row r="76" spans="1:6" ht="30" customHeight="1" x14ac:dyDescent="0.25">
      <c r="A76" s="30" t="s">
        <v>71</v>
      </c>
      <c r="B76" s="31"/>
      <c r="C76" s="8" t="s">
        <v>141</v>
      </c>
      <c r="D76" s="7">
        <v>1</v>
      </c>
      <c r="E76" s="6">
        <v>147333.33333333334</v>
      </c>
      <c r="F76" s="17">
        <v>147333.33333333334</v>
      </c>
    </row>
    <row r="77" spans="1:6" ht="30" customHeight="1" x14ac:dyDescent="0.25">
      <c r="A77" s="34" t="s">
        <v>70</v>
      </c>
      <c r="B77" s="35"/>
      <c r="C77" s="35"/>
      <c r="D77" s="35"/>
      <c r="E77" s="35"/>
      <c r="F77" s="36"/>
    </row>
    <row r="78" spans="1:6" ht="30" customHeight="1" x14ac:dyDescent="0.25">
      <c r="A78" s="37" t="s">
        <v>160</v>
      </c>
      <c r="B78" s="37"/>
      <c r="C78" s="37"/>
      <c r="D78" s="37"/>
      <c r="E78" s="37"/>
      <c r="F78" s="37"/>
    </row>
    <row r="79" spans="1:6" ht="94.5" x14ac:dyDescent="0.25">
      <c r="A79" s="13" t="s">
        <v>69</v>
      </c>
      <c r="B79" s="19" t="s">
        <v>156</v>
      </c>
      <c r="C79" s="10" t="s">
        <v>27</v>
      </c>
      <c r="D79" s="10">
        <v>100</v>
      </c>
      <c r="E79" s="9">
        <v>7495</v>
      </c>
      <c r="F79" s="9">
        <f>E79*D79</f>
        <v>749500</v>
      </c>
    </row>
    <row r="80" spans="1:6" ht="94.5" x14ac:dyDescent="0.25">
      <c r="A80" s="13" t="s">
        <v>68</v>
      </c>
      <c r="B80" s="19" t="s">
        <v>157</v>
      </c>
      <c r="C80" s="10" t="s">
        <v>27</v>
      </c>
      <c r="D80" s="10">
        <v>100</v>
      </c>
      <c r="E80" s="9">
        <v>7495</v>
      </c>
      <c r="F80" s="9">
        <f>E80*D80</f>
        <v>749500</v>
      </c>
    </row>
    <row r="81" spans="1:6" ht="47.25" x14ac:dyDescent="0.25">
      <c r="A81" s="13" t="s">
        <v>67</v>
      </c>
      <c r="B81" s="19" t="s">
        <v>155</v>
      </c>
      <c r="C81" s="10" t="s">
        <v>4</v>
      </c>
      <c r="D81" s="10">
        <v>2</v>
      </c>
      <c r="E81" s="9">
        <v>21400</v>
      </c>
      <c r="F81" s="9">
        <f t="shared" ref="F81:F86" si="0">E81*D81</f>
        <v>42800</v>
      </c>
    </row>
    <row r="82" spans="1:6" x14ac:dyDescent="0.25">
      <c r="A82" s="13" t="s">
        <v>66</v>
      </c>
      <c r="B82" s="19" t="s">
        <v>31</v>
      </c>
      <c r="C82" s="10" t="s">
        <v>12</v>
      </c>
      <c r="D82" s="10">
        <v>20</v>
      </c>
      <c r="E82" s="9">
        <v>933.33333333333337</v>
      </c>
      <c r="F82" s="9">
        <f t="shared" si="0"/>
        <v>18666.666666666668</v>
      </c>
    </row>
    <row r="83" spans="1:6" ht="204.75" x14ac:dyDescent="0.25">
      <c r="A83" s="13" t="s">
        <v>65</v>
      </c>
      <c r="B83" s="12" t="s">
        <v>136</v>
      </c>
      <c r="C83" s="11" t="s">
        <v>141</v>
      </c>
      <c r="D83" s="3">
        <v>2</v>
      </c>
      <c r="E83" s="9">
        <v>85750</v>
      </c>
      <c r="F83" s="9">
        <f t="shared" si="0"/>
        <v>171500</v>
      </c>
    </row>
    <row r="84" spans="1:6" ht="63" x14ac:dyDescent="0.25">
      <c r="A84" s="13" t="s">
        <v>64</v>
      </c>
      <c r="B84" s="12" t="s">
        <v>137</v>
      </c>
      <c r="C84" s="10" t="s">
        <v>4</v>
      </c>
      <c r="D84" s="10">
        <v>2</v>
      </c>
      <c r="E84" s="9">
        <v>100450</v>
      </c>
      <c r="F84" s="9">
        <f t="shared" si="0"/>
        <v>200900</v>
      </c>
    </row>
    <row r="85" spans="1:6" ht="78.75" x14ac:dyDescent="0.25">
      <c r="A85" s="13" t="s">
        <v>63</v>
      </c>
      <c r="B85" s="12" t="s">
        <v>138</v>
      </c>
      <c r="C85" s="10" t="s">
        <v>27</v>
      </c>
      <c r="D85" s="10">
        <v>200</v>
      </c>
      <c r="E85" s="9">
        <v>365.33333333333297</v>
      </c>
      <c r="F85" s="9">
        <f t="shared" si="0"/>
        <v>73066.666666666599</v>
      </c>
    </row>
    <row r="86" spans="1:6" x14ac:dyDescent="0.25">
      <c r="A86" s="13" t="s">
        <v>62</v>
      </c>
      <c r="B86" s="19" t="s">
        <v>123</v>
      </c>
      <c r="C86" s="10" t="s">
        <v>4</v>
      </c>
      <c r="D86" s="10">
        <v>2</v>
      </c>
      <c r="E86" s="9">
        <v>7700</v>
      </c>
      <c r="F86" s="9">
        <f t="shared" si="0"/>
        <v>15400</v>
      </c>
    </row>
    <row r="87" spans="1:6" ht="63" x14ac:dyDescent="0.25">
      <c r="A87" s="13" t="s">
        <v>61</v>
      </c>
      <c r="B87" s="12" t="s">
        <v>139</v>
      </c>
      <c r="C87" s="10" t="s">
        <v>27</v>
      </c>
      <c r="D87" s="26">
        <v>200</v>
      </c>
      <c r="E87" s="27">
        <v>258.33330000000001</v>
      </c>
      <c r="F87" s="27">
        <f>E87*D87</f>
        <v>51666.66</v>
      </c>
    </row>
    <row r="88" spans="1:6" ht="30" customHeight="1" x14ac:dyDescent="0.25">
      <c r="A88" s="37" t="s">
        <v>161</v>
      </c>
      <c r="B88" s="37"/>
      <c r="C88" s="37"/>
      <c r="D88" s="37"/>
      <c r="E88" s="37"/>
      <c r="F88" s="37"/>
    </row>
    <row r="89" spans="1:6" ht="31.5" x14ac:dyDescent="0.25">
      <c r="A89" s="13" t="s">
        <v>60</v>
      </c>
      <c r="B89" s="16" t="s">
        <v>164</v>
      </c>
      <c r="C89" s="10" t="s">
        <v>12</v>
      </c>
      <c r="D89" s="10">
        <v>72</v>
      </c>
      <c r="E89" s="9">
        <v>424.33333333333331</v>
      </c>
      <c r="F89" s="9">
        <v>30552</v>
      </c>
    </row>
    <row r="90" spans="1:6" ht="31.5" x14ac:dyDescent="0.25">
      <c r="A90" s="13" t="s">
        <v>59</v>
      </c>
      <c r="B90" s="15" t="s">
        <v>142</v>
      </c>
      <c r="C90" s="10" t="s">
        <v>12</v>
      </c>
      <c r="D90" s="10">
        <v>10</v>
      </c>
      <c r="E90" s="9">
        <v>2096.6666666666665</v>
      </c>
      <c r="F90" s="9">
        <v>20966.666666666664</v>
      </c>
    </row>
    <row r="91" spans="1:6" ht="63" x14ac:dyDescent="0.25">
      <c r="A91" s="13" t="s">
        <v>58</v>
      </c>
      <c r="B91" s="15" t="s">
        <v>143</v>
      </c>
      <c r="C91" s="10" t="s">
        <v>12</v>
      </c>
      <c r="D91" s="10">
        <v>24</v>
      </c>
      <c r="E91" s="9">
        <v>21746.666666666668</v>
      </c>
      <c r="F91" s="9">
        <v>521920</v>
      </c>
    </row>
    <row r="92" spans="1:6" ht="47.25" x14ac:dyDescent="0.25">
      <c r="A92" s="13" t="s">
        <v>57</v>
      </c>
      <c r="B92" s="16" t="s">
        <v>144</v>
      </c>
      <c r="C92" s="10" t="s">
        <v>12</v>
      </c>
      <c r="D92" s="10">
        <v>38</v>
      </c>
      <c r="E92" s="9">
        <v>444.33333333333331</v>
      </c>
      <c r="F92" s="9">
        <v>16884.666666666664</v>
      </c>
    </row>
    <row r="93" spans="1:6" ht="409.5" x14ac:dyDescent="0.25">
      <c r="A93" s="13" t="s">
        <v>56</v>
      </c>
      <c r="B93" s="12" t="s">
        <v>145</v>
      </c>
      <c r="C93" s="11" t="s">
        <v>141</v>
      </c>
      <c r="D93" s="10">
        <v>1</v>
      </c>
      <c r="E93" s="9">
        <v>1521666.6666666667</v>
      </c>
      <c r="F93" s="9">
        <v>1521666.6666666667</v>
      </c>
    </row>
    <row r="94" spans="1:6" ht="267.75" x14ac:dyDescent="0.25">
      <c r="A94" s="13" t="s">
        <v>55</v>
      </c>
      <c r="B94" s="12" t="s">
        <v>165</v>
      </c>
      <c r="C94" s="11" t="s">
        <v>141</v>
      </c>
      <c r="D94" s="10">
        <v>1</v>
      </c>
      <c r="E94" s="9">
        <v>149333.33333333334</v>
      </c>
      <c r="F94" s="9">
        <v>149333.33333333334</v>
      </c>
    </row>
    <row r="95" spans="1:6" ht="63" x14ac:dyDescent="0.25">
      <c r="A95" s="13" t="s">
        <v>54</v>
      </c>
      <c r="B95" s="12" t="s">
        <v>146</v>
      </c>
      <c r="C95" s="10" t="s">
        <v>12</v>
      </c>
      <c r="D95" s="10">
        <v>72</v>
      </c>
      <c r="E95" s="9">
        <v>308.33333333333331</v>
      </c>
      <c r="F95" s="9">
        <v>22200</v>
      </c>
    </row>
    <row r="96" spans="1:6" ht="47.25" x14ac:dyDescent="0.25">
      <c r="A96" s="13" t="s">
        <v>53</v>
      </c>
      <c r="B96" s="12" t="s">
        <v>148</v>
      </c>
      <c r="C96" s="10" t="s">
        <v>12</v>
      </c>
      <c r="D96" s="10">
        <v>6.5</v>
      </c>
      <c r="E96" s="9">
        <v>360</v>
      </c>
      <c r="F96" s="9">
        <v>2340</v>
      </c>
    </row>
    <row r="97" spans="1:6" ht="47.25" x14ac:dyDescent="0.25">
      <c r="A97" s="13" t="s">
        <v>52</v>
      </c>
      <c r="B97" s="15" t="s">
        <v>149</v>
      </c>
      <c r="C97" s="10" t="s">
        <v>17</v>
      </c>
      <c r="D97" s="10">
        <v>60</v>
      </c>
      <c r="E97" s="9">
        <v>308.33333333333331</v>
      </c>
      <c r="F97" s="9">
        <v>18500</v>
      </c>
    </row>
    <row r="98" spans="1:6" ht="78.75" x14ac:dyDescent="0.25">
      <c r="A98" s="13" t="s">
        <v>51</v>
      </c>
      <c r="B98" s="15" t="s">
        <v>150</v>
      </c>
      <c r="C98" s="10" t="s">
        <v>10</v>
      </c>
      <c r="D98" s="10">
        <v>60</v>
      </c>
      <c r="E98" s="9">
        <v>365</v>
      </c>
      <c r="F98" s="9">
        <v>21900</v>
      </c>
    </row>
    <row r="99" spans="1:6" ht="63" x14ac:dyDescent="0.25">
      <c r="A99" s="13" t="s">
        <v>50</v>
      </c>
      <c r="B99" s="15" t="s">
        <v>152</v>
      </c>
      <c r="C99" s="10" t="s">
        <v>12</v>
      </c>
      <c r="D99" s="10">
        <v>13</v>
      </c>
      <c r="E99" s="9">
        <v>307.66666666666669</v>
      </c>
      <c r="F99" s="9">
        <v>3999.666666666667</v>
      </c>
    </row>
    <row r="100" spans="1:6" ht="63" x14ac:dyDescent="0.25">
      <c r="A100" s="13" t="s">
        <v>49</v>
      </c>
      <c r="B100" s="15" t="s">
        <v>153</v>
      </c>
      <c r="C100" s="10" t="s">
        <v>12</v>
      </c>
      <c r="D100" s="10">
        <v>52</v>
      </c>
      <c r="E100" s="9">
        <v>370</v>
      </c>
      <c r="F100" s="9">
        <v>19240</v>
      </c>
    </row>
    <row r="101" spans="1:6" x14ac:dyDescent="0.25">
      <c r="A101" s="13" t="s">
        <v>48</v>
      </c>
      <c r="B101" s="16" t="s">
        <v>47</v>
      </c>
      <c r="C101" s="10" t="s">
        <v>12</v>
      </c>
      <c r="D101" s="10">
        <v>54</v>
      </c>
      <c r="E101" s="9">
        <v>765</v>
      </c>
      <c r="F101" s="9">
        <v>41310</v>
      </c>
    </row>
    <row r="102" spans="1:6" ht="157.5" x14ac:dyDescent="0.25">
      <c r="A102" s="13" t="s">
        <v>46</v>
      </c>
      <c r="B102" s="15" t="s">
        <v>154</v>
      </c>
      <c r="C102" s="10" t="s">
        <v>10</v>
      </c>
      <c r="D102" s="10">
        <v>100</v>
      </c>
      <c r="E102" s="9">
        <v>2933.3333333333335</v>
      </c>
      <c r="F102" s="9">
        <v>293333.33333333337</v>
      </c>
    </row>
    <row r="103" spans="1:6" x14ac:dyDescent="0.25">
      <c r="A103" s="34" t="s">
        <v>45</v>
      </c>
      <c r="B103" s="35"/>
      <c r="C103" s="35"/>
      <c r="D103" s="35"/>
      <c r="E103" s="35"/>
      <c r="F103" s="36"/>
    </row>
    <row r="104" spans="1:6" ht="153.75" customHeight="1" x14ac:dyDescent="0.25">
      <c r="A104" s="13" t="s">
        <v>44</v>
      </c>
      <c r="B104" s="12" t="s">
        <v>7</v>
      </c>
      <c r="C104" s="11" t="s">
        <v>141</v>
      </c>
      <c r="D104" s="10">
        <v>1</v>
      </c>
      <c r="E104" s="9">
        <v>213666.66666666666</v>
      </c>
      <c r="F104" s="9">
        <v>213666.66666666666</v>
      </c>
    </row>
    <row r="105" spans="1:6" ht="31.5" x14ac:dyDescent="0.25">
      <c r="A105" s="13" t="s">
        <v>43</v>
      </c>
      <c r="B105" s="14" t="s">
        <v>42</v>
      </c>
      <c r="C105" s="10" t="s">
        <v>4</v>
      </c>
      <c r="D105" s="10">
        <v>3</v>
      </c>
      <c r="E105" s="9">
        <v>5593.333333333333</v>
      </c>
      <c r="F105" s="9">
        <v>16780</v>
      </c>
    </row>
    <row r="106" spans="1:6" ht="30" customHeight="1" x14ac:dyDescent="0.25">
      <c r="A106" s="34" t="s">
        <v>41</v>
      </c>
      <c r="B106" s="35"/>
      <c r="C106" s="35"/>
      <c r="D106" s="35"/>
      <c r="E106" s="35"/>
      <c r="F106" s="36"/>
    </row>
    <row r="107" spans="1:6" x14ac:dyDescent="0.25">
      <c r="A107" s="13" t="s">
        <v>40</v>
      </c>
      <c r="B107" s="12" t="s">
        <v>1</v>
      </c>
      <c r="C107" s="11" t="s">
        <v>141</v>
      </c>
      <c r="D107" s="10">
        <v>1</v>
      </c>
      <c r="E107" s="9">
        <v>89666.666666666672</v>
      </c>
      <c r="F107" s="9">
        <v>89666.666666666672</v>
      </c>
    </row>
    <row r="108" spans="1:6" ht="30" customHeight="1" x14ac:dyDescent="0.25">
      <c r="A108" s="30" t="s">
        <v>39</v>
      </c>
      <c r="B108" s="31"/>
      <c r="C108" s="8" t="s">
        <v>141</v>
      </c>
      <c r="D108" s="7">
        <v>1</v>
      </c>
      <c r="E108" s="6">
        <v>147333.33333333334</v>
      </c>
      <c r="F108" s="17">
        <v>147333.33333333334</v>
      </c>
    </row>
    <row r="109" spans="1:6" ht="30" customHeight="1" x14ac:dyDescent="0.25">
      <c r="A109" s="34" t="s">
        <v>38</v>
      </c>
      <c r="B109" s="35"/>
      <c r="C109" s="35"/>
      <c r="D109" s="35"/>
      <c r="E109" s="35"/>
      <c r="F109" s="36"/>
    </row>
    <row r="110" spans="1:6" ht="30" customHeight="1" x14ac:dyDescent="0.25">
      <c r="A110" s="37" t="s">
        <v>162</v>
      </c>
      <c r="B110" s="37"/>
      <c r="C110" s="37"/>
      <c r="D110" s="37"/>
      <c r="E110" s="37"/>
      <c r="F110" s="37"/>
    </row>
    <row r="111" spans="1:6" ht="94.5" x14ac:dyDescent="0.25">
      <c r="A111" s="13" t="s">
        <v>37</v>
      </c>
      <c r="B111" s="19" t="s">
        <v>156</v>
      </c>
      <c r="C111" s="10" t="s">
        <v>27</v>
      </c>
      <c r="D111" s="10">
        <v>100</v>
      </c>
      <c r="E111" s="9">
        <v>7495</v>
      </c>
      <c r="F111" s="9">
        <f>E111*D111</f>
        <v>749500</v>
      </c>
    </row>
    <row r="112" spans="1:6" ht="94.5" x14ac:dyDescent="0.25">
      <c r="A112" s="13" t="s">
        <v>36</v>
      </c>
      <c r="B112" s="19" t="s">
        <v>157</v>
      </c>
      <c r="C112" s="10" t="s">
        <v>27</v>
      </c>
      <c r="D112" s="10">
        <v>100</v>
      </c>
      <c r="E112" s="9">
        <v>7495</v>
      </c>
      <c r="F112" s="9">
        <f>E112*D112</f>
        <v>749500</v>
      </c>
    </row>
    <row r="113" spans="1:6" ht="47.25" x14ac:dyDescent="0.25">
      <c r="A113" s="13" t="s">
        <v>35</v>
      </c>
      <c r="B113" s="19" t="s">
        <v>155</v>
      </c>
      <c r="C113" s="10" t="s">
        <v>4</v>
      </c>
      <c r="D113" s="10">
        <v>2</v>
      </c>
      <c r="E113" s="9">
        <v>21400</v>
      </c>
      <c r="F113" s="9">
        <f t="shared" ref="F113:F118" si="1">E113*D113</f>
        <v>42800</v>
      </c>
    </row>
    <row r="114" spans="1:6" x14ac:dyDescent="0.25">
      <c r="A114" s="13" t="s">
        <v>34</v>
      </c>
      <c r="B114" s="19" t="s">
        <v>31</v>
      </c>
      <c r="C114" s="10" t="s">
        <v>12</v>
      </c>
      <c r="D114" s="10">
        <v>20</v>
      </c>
      <c r="E114" s="9">
        <v>933.33333333333337</v>
      </c>
      <c r="F114" s="9">
        <f t="shared" si="1"/>
        <v>18666.666666666668</v>
      </c>
    </row>
    <row r="115" spans="1:6" ht="204.75" x14ac:dyDescent="0.25">
      <c r="A115" s="13" t="s">
        <v>33</v>
      </c>
      <c r="B115" s="12" t="s">
        <v>136</v>
      </c>
      <c r="C115" s="11" t="s">
        <v>141</v>
      </c>
      <c r="D115" s="3">
        <v>2</v>
      </c>
      <c r="E115" s="9">
        <v>85750</v>
      </c>
      <c r="F115" s="9">
        <f t="shared" si="1"/>
        <v>171500</v>
      </c>
    </row>
    <row r="116" spans="1:6" ht="63" x14ac:dyDescent="0.25">
      <c r="A116" s="13" t="s">
        <v>32</v>
      </c>
      <c r="B116" s="12" t="s">
        <v>137</v>
      </c>
      <c r="C116" s="10" t="s">
        <v>4</v>
      </c>
      <c r="D116" s="10">
        <v>2</v>
      </c>
      <c r="E116" s="9">
        <v>100450</v>
      </c>
      <c r="F116" s="9">
        <f t="shared" si="1"/>
        <v>200900</v>
      </c>
    </row>
    <row r="117" spans="1:6" ht="78.75" x14ac:dyDescent="0.25">
      <c r="A117" s="13" t="s">
        <v>30</v>
      </c>
      <c r="B117" s="12" t="s">
        <v>138</v>
      </c>
      <c r="C117" s="10" t="s">
        <v>27</v>
      </c>
      <c r="D117" s="10">
        <v>200</v>
      </c>
      <c r="E117" s="9">
        <v>365.33333333333331</v>
      </c>
      <c r="F117" s="9">
        <f t="shared" si="1"/>
        <v>73066.666666666657</v>
      </c>
    </row>
    <row r="118" spans="1:6" x14ac:dyDescent="0.25">
      <c r="A118" s="13" t="s">
        <v>29</v>
      </c>
      <c r="B118" s="19" t="s">
        <v>123</v>
      </c>
      <c r="C118" s="10" t="s">
        <v>4</v>
      </c>
      <c r="D118" s="10">
        <v>2</v>
      </c>
      <c r="E118" s="9">
        <v>7700</v>
      </c>
      <c r="F118" s="9">
        <f t="shared" si="1"/>
        <v>15400</v>
      </c>
    </row>
    <row r="119" spans="1:6" ht="63" x14ac:dyDescent="0.25">
      <c r="A119" s="13" t="s">
        <v>28</v>
      </c>
      <c r="B119" s="12" t="s">
        <v>139</v>
      </c>
      <c r="C119" s="10" t="s">
        <v>27</v>
      </c>
      <c r="D119" s="10">
        <v>200</v>
      </c>
      <c r="E119" s="9">
        <v>258.33332999999999</v>
      </c>
      <c r="F119" s="9">
        <f>E119*D119</f>
        <v>51666.665999999997</v>
      </c>
    </row>
    <row r="120" spans="1:6" ht="30" customHeight="1" x14ac:dyDescent="0.25">
      <c r="A120" s="37" t="s">
        <v>163</v>
      </c>
      <c r="B120" s="37"/>
      <c r="C120" s="37"/>
      <c r="D120" s="37"/>
      <c r="E120" s="37"/>
      <c r="F120" s="37"/>
    </row>
    <row r="121" spans="1:6" ht="31.5" x14ac:dyDescent="0.25">
      <c r="A121" s="13" t="s">
        <v>26</v>
      </c>
      <c r="B121" s="16" t="s">
        <v>164</v>
      </c>
      <c r="C121" s="10" t="s">
        <v>12</v>
      </c>
      <c r="D121" s="10">
        <v>72</v>
      </c>
      <c r="E121" s="9">
        <v>424.33333333333331</v>
      </c>
      <c r="F121" s="9">
        <v>30552</v>
      </c>
    </row>
    <row r="122" spans="1:6" ht="31.5" x14ac:dyDescent="0.25">
      <c r="A122" s="13" t="s">
        <v>25</v>
      </c>
      <c r="B122" s="15" t="s">
        <v>142</v>
      </c>
      <c r="C122" s="10" t="s">
        <v>12</v>
      </c>
      <c r="D122" s="10">
        <v>10</v>
      </c>
      <c r="E122" s="9">
        <v>2096.6666666666665</v>
      </c>
      <c r="F122" s="9">
        <v>20966.666666666664</v>
      </c>
    </row>
    <row r="123" spans="1:6" ht="63" x14ac:dyDescent="0.25">
      <c r="A123" s="13" t="s">
        <v>24</v>
      </c>
      <c r="B123" s="15" t="s">
        <v>143</v>
      </c>
      <c r="C123" s="10" t="s">
        <v>12</v>
      </c>
      <c r="D123" s="10">
        <v>24</v>
      </c>
      <c r="E123" s="9">
        <v>21746.666666666668</v>
      </c>
      <c r="F123" s="9">
        <v>521920</v>
      </c>
    </row>
    <row r="124" spans="1:6" ht="47.25" x14ac:dyDescent="0.25">
      <c r="A124" s="13" t="s">
        <v>23</v>
      </c>
      <c r="B124" s="16" t="s">
        <v>144</v>
      </c>
      <c r="C124" s="10" t="s">
        <v>12</v>
      </c>
      <c r="D124" s="10">
        <v>38</v>
      </c>
      <c r="E124" s="9">
        <v>444.33333333333331</v>
      </c>
      <c r="F124" s="9">
        <v>16884.666666666664</v>
      </c>
    </row>
    <row r="125" spans="1:6" ht="409.5" x14ac:dyDescent="0.25">
      <c r="A125" s="13" t="s">
        <v>22</v>
      </c>
      <c r="B125" s="12" t="s">
        <v>145</v>
      </c>
      <c r="C125" s="11" t="s">
        <v>141</v>
      </c>
      <c r="D125" s="10">
        <v>1</v>
      </c>
      <c r="E125" s="9">
        <v>1521666.6666666667</v>
      </c>
      <c r="F125" s="9">
        <v>1521666.6666666667</v>
      </c>
    </row>
    <row r="126" spans="1:6" ht="267.75" x14ac:dyDescent="0.25">
      <c r="A126" s="13" t="s">
        <v>21</v>
      </c>
      <c r="B126" s="12" t="s">
        <v>165</v>
      </c>
      <c r="C126" s="11" t="s">
        <v>141</v>
      </c>
      <c r="D126" s="10">
        <v>1</v>
      </c>
      <c r="E126" s="9">
        <v>149333.33333333334</v>
      </c>
      <c r="F126" s="9">
        <v>149333.33333333334</v>
      </c>
    </row>
    <row r="127" spans="1:6" ht="63" x14ac:dyDescent="0.25">
      <c r="A127" s="13" t="s">
        <v>20</v>
      </c>
      <c r="B127" s="12" t="s">
        <v>146</v>
      </c>
      <c r="C127" s="10" t="s">
        <v>12</v>
      </c>
      <c r="D127" s="10">
        <v>72</v>
      </c>
      <c r="E127" s="9">
        <v>308.33333333333331</v>
      </c>
      <c r="F127" s="9">
        <v>22200</v>
      </c>
    </row>
    <row r="128" spans="1:6" ht="47.25" x14ac:dyDescent="0.25">
      <c r="A128" s="13" t="s">
        <v>19</v>
      </c>
      <c r="B128" s="12" t="s">
        <v>148</v>
      </c>
      <c r="C128" s="10" t="s">
        <v>12</v>
      </c>
      <c r="D128" s="10">
        <v>6.5</v>
      </c>
      <c r="E128" s="9">
        <v>360</v>
      </c>
      <c r="F128" s="9">
        <v>2340</v>
      </c>
    </row>
    <row r="129" spans="1:6" ht="47.25" x14ac:dyDescent="0.25">
      <c r="A129" s="13" t="s">
        <v>18</v>
      </c>
      <c r="B129" s="15" t="s">
        <v>149</v>
      </c>
      <c r="C129" s="10" t="s">
        <v>17</v>
      </c>
      <c r="D129" s="10">
        <v>60</v>
      </c>
      <c r="E129" s="9">
        <v>308.33333333333331</v>
      </c>
      <c r="F129" s="9">
        <v>18500</v>
      </c>
    </row>
    <row r="130" spans="1:6" ht="78.75" x14ac:dyDescent="0.25">
      <c r="A130" s="13" t="s">
        <v>16</v>
      </c>
      <c r="B130" s="15" t="s">
        <v>150</v>
      </c>
      <c r="C130" s="10" t="s">
        <v>10</v>
      </c>
      <c r="D130" s="10">
        <v>60</v>
      </c>
      <c r="E130" s="9">
        <v>365</v>
      </c>
      <c r="F130" s="9">
        <v>21900</v>
      </c>
    </row>
    <row r="131" spans="1:6" ht="63" x14ac:dyDescent="0.25">
      <c r="A131" s="13" t="s">
        <v>15</v>
      </c>
      <c r="B131" s="15" t="s">
        <v>152</v>
      </c>
      <c r="C131" s="10" t="s">
        <v>12</v>
      </c>
      <c r="D131" s="10">
        <v>13</v>
      </c>
      <c r="E131" s="9">
        <v>307.66666666666669</v>
      </c>
      <c r="F131" s="9">
        <v>3999.666666666667</v>
      </c>
    </row>
    <row r="132" spans="1:6" ht="63" x14ac:dyDescent="0.25">
      <c r="A132" s="13" t="s">
        <v>14</v>
      </c>
      <c r="B132" s="15" t="s">
        <v>153</v>
      </c>
      <c r="C132" s="10" t="s">
        <v>12</v>
      </c>
      <c r="D132" s="10">
        <v>52</v>
      </c>
      <c r="E132" s="9">
        <v>370</v>
      </c>
      <c r="F132" s="9">
        <v>19240</v>
      </c>
    </row>
    <row r="133" spans="1:6" x14ac:dyDescent="0.25">
      <c r="A133" s="13" t="s">
        <v>13</v>
      </c>
      <c r="B133" s="16" t="s">
        <v>47</v>
      </c>
      <c r="C133" s="10" t="s">
        <v>12</v>
      </c>
      <c r="D133" s="10">
        <v>54</v>
      </c>
      <c r="E133" s="9">
        <v>765</v>
      </c>
      <c r="F133" s="9">
        <v>41310</v>
      </c>
    </row>
    <row r="134" spans="1:6" ht="157.5" x14ac:dyDescent="0.25">
      <c r="A134" s="13" t="s">
        <v>11</v>
      </c>
      <c r="B134" s="15" t="s">
        <v>154</v>
      </c>
      <c r="C134" s="10" t="s">
        <v>10</v>
      </c>
      <c r="D134" s="10">
        <v>100</v>
      </c>
      <c r="E134" s="9">
        <v>2933.3333333333335</v>
      </c>
      <c r="F134" s="9">
        <v>293333.33333333337</v>
      </c>
    </row>
    <row r="135" spans="1:6" ht="30" customHeight="1" x14ac:dyDescent="0.25">
      <c r="A135" s="34" t="s">
        <v>9</v>
      </c>
      <c r="B135" s="35"/>
      <c r="C135" s="35"/>
      <c r="D135" s="35"/>
      <c r="E135" s="35"/>
      <c r="F135" s="36"/>
    </row>
    <row r="136" spans="1:6" ht="173.25" x14ac:dyDescent="0.25">
      <c r="A136" s="13" t="s">
        <v>8</v>
      </c>
      <c r="B136" s="12" t="s">
        <v>7</v>
      </c>
      <c r="C136" s="11" t="s">
        <v>141</v>
      </c>
      <c r="D136" s="10">
        <v>1</v>
      </c>
      <c r="E136" s="9">
        <v>213666.66666666666</v>
      </c>
      <c r="F136" s="9">
        <v>213666.66666666666</v>
      </c>
    </row>
    <row r="137" spans="1:6" ht="31.5" x14ac:dyDescent="0.25">
      <c r="A137" s="13" t="s">
        <v>6</v>
      </c>
      <c r="B137" s="14" t="s">
        <v>5</v>
      </c>
      <c r="C137" s="10" t="s">
        <v>4</v>
      </c>
      <c r="D137" s="10">
        <v>3</v>
      </c>
      <c r="E137" s="9">
        <v>5640</v>
      </c>
      <c r="F137" s="9">
        <v>16920</v>
      </c>
    </row>
    <row r="138" spans="1:6" ht="30" customHeight="1" x14ac:dyDescent="0.25">
      <c r="A138" s="34" t="s">
        <v>3</v>
      </c>
      <c r="B138" s="35"/>
      <c r="C138" s="35"/>
      <c r="D138" s="35"/>
      <c r="E138" s="35"/>
      <c r="F138" s="36"/>
    </row>
    <row r="139" spans="1:6" x14ac:dyDescent="0.25">
      <c r="A139" s="13" t="s">
        <v>2</v>
      </c>
      <c r="B139" s="12" t="s">
        <v>1</v>
      </c>
      <c r="C139" s="11" t="s">
        <v>141</v>
      </c>
      <c r="D139" s="10">
        <v>1</v>
      </c>
      <c r="E139" s="9">
        <v>89666.666666666672</v>
      </c>
      <c r="F139" s="9">
        <v>89666.666666666701</v>
      </c>
    </row>
    <row r="140" spans="1:6" ht="30" customHeight="1" x14ac:dyDescent="0.25">
      <c r="A140" s="30" t="s">
        <v>0</v>
      </c>
      <c r="B140" s="31"/>
      <c r="C140" s="8" t="s">
        <v>141</v>
      </c>
      <c r="D140" s="7">
        <v>1</v>
      </c>
      <c r="E140" s="6">
        <v>147333.33333333334</v>
      </c>
      <c r="F140" s="5">
        <v>147333.33333333299</v>
      </c>
    </row>
    <row r="141" spans="1:6" x14ac:dyDescent="0.25">
      <c r="A141" s="3"/>
      <c r="B141" s="32" t="s">
        <v>168</v>
      </c>
      <c r="C141" s="32"/>
      <c r="D141" s="32"/>
      <c r="E141" s="33"/>
      <c r="F141" s="25">
        <f>SUM(F13:F140)</f>
        <v>21026385.126000006</v>
      </c>
    </row>
    <row r="142" spans="1:6" x14ac:dyDescent="0.25">
      <c r="B142" s="22"/>
      <c r="C142" s="22"/>
      <c r="D142" s="22"/>
      <c r="E142" s="22"/>
      <c r="F142" s="23"/>
    </row>
    <row r="143" spans="1:6" ht="117" customHeight="1" x14ac:dyDescent="0.25">
      <c r="A143" s="28" t="s">
        <v>171</v>
      </c>
      <c r="B143" s="28"/>
      <c r="C143" s="28"/>
      <c r="D143" s="28"/>
      <c r="E143" s="28"/>
      <c r="F143" s="28"/>
    </row>
    <row r="144" spans="1:6" ht="169.5" customHeight="1" x14ac:dyDescent="0.25">
      <c r="A144" s="29" t="s">
        <v>173</v>
      </c>
      <c r="B144" s="29"/>
      <c r="C144" s="29"/>
      <c r="D144" s="29"/>
      <c r="E144" s="29"/>
      <c r="F144" s="29"/>
    </row>
    <row r="145" spans="1:6" ht="45.75" customHeight="1" x14ac:dyDescent="0.25">
      <c r="A145" s="28" t="s">
        <v>172</v>
      </c>
      <c r="B145" s="28"/>
      <c r="C145" s="28"/>
      <c r="D145" s="28"/>
      <c r="E145" s="28"/>
      <c r="F145" s="28"/>
    </row>
    <row r="146" spans="1:6" ht="174.75" customHeight="1" x14ac:dyDescent="0.25"/>
    <row r="147" spans="1:6" ht="174.75" customHeight="1" x14ac:dyDescent="0.25">
      <c r="A147" s="24"/>
      <c r="B147" s="24"/>
      <c r="C147" s="24"/>
      <c r="D147" s="24"/>
      <c r="E147" s="24"/>
      <c r="F147" s="24"/>
    </row>
    <row r="149" spans="1:6" x14ac:dyDescent="0.25">
      <c r="B149" s="1"/>
    </row>
  </sheetData>
  <mergeCells count="36">
    <mergeCell ref="F7:F9"/>
    <mergeCell ref="A11:F11"/>
    <mergeCell ref="A12:F12"/>
    <mergeCell ref="A22:F22"/>
    <mergeCell ref="D1:F1"/>
    <mergeCell ref="A5:F5"/>
    <mergeCell ref="A7:A9"/>
    <mergeCell ref="B7:B9"/>
    <mergeCell ref="C7:C9"/>
    <mergeCell ref="D7:D9"/>
    <mergeCell ref="E7:E9"/>
    <mergeCell ref="A39:F39"/>
    <mergeCell ref="A42:F42"/>
    <mergeCell ref="A44:B44"/>
    <mergeCell ref="A45:F45"/>
    <mergeCell ref="A46:F46"/>
    <mergeCell ref="A56:F56"/>
    <mergeCell ref="A71:F71"/>
    <mergeCell ref="A74:F74"/>
    <mergeCell ref="A76:B76"/>
    <mergeCell ref="A77:F77"/>
    <mergeCell ref="A78:F78"/>
    <mergeCell ref="A88:F88"/>
    <mergeCell ref="A103:F103"/>
    <mergeCell ref="A106:F106"/>
    <mergeCell ref="A108:B108"/>
    <mergeCell ref="A145:F145"/>
    <mergeCell ref="A144:F144"/>
    <mergeCell ref="A140:B140"/>
    <mergeCell ref="B141:E141"/>
    <mergeCell ref="A109:F109"/>
    <mergeCell ref="A110:F110"/>
    <mergeCell ref="A120:F120"/>
    <mergeCell ref="A135:F135"/>
    <mergeCell ref="A138:F138"/>
    <mergeCell ref="A143:F143"/>
  </mergeCells>
  <conditionalFormatting sqref="A13:A15">
    <cfRule type="duplicateValues" dxfId="0" priority="1"/>
  </conditionalFormatting>
  <printOptions horizontalCentered="1"/>
  <pageMargins left="0" right="0" top="0.74803149606299213" bottom="0" header="0.31496062992125984" footer="0.31496062992125984"/>
  <pageSetup paperSize="9" scale="65" orientation="portrait" r:id="rId1"/>
  <rowBreaks count="2" manualBreakCount="2">
    <brk id="25" max="5" man="1"/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Наталья</cp:lastModifiedBy>
  <cp:lastPrinted>2022-11-23T07:41:49Z</cp:lastPrinted>
  <dcterms:created xsi:type="dcterms:W3CDTF">2022-11-17T16:43:12Z</dcterms:created>
  <dcterms:modified xsi:type="dcterms:W3CDTF">2022-12-02T09:54:05Z</dcterms:modified>
</cp:coreProperties>
</file>